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Новый вариант отчета ФОТ" sheetId="2" r:id="rId1"/>
    <sheet name="Лист1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2" l="1"/>
  <c r="H35" i="2"/>
  <c r="H36" i="2"/>
  <c r="H37" i="2"/>
  <c r="H38" i="2"/>
  <c r="H39" i="2"/>
  <c r="H40" i="2"/>
  <c r="H41" i="2"/>
  <c r="H42" i="2"/>
  <c r="H43" i="2"/>
  <c r="H44" i="2"/>
  <c r="H33" i="2"/>
  <c r="E34" i="2"/>
  <c r="E35" i="2"/>
  <c r="E36" i="2"/>
  <c r="E45" i="2" s="1"/>
  <c r="E37" i="2"/>
  <c r="E38" i="2"/>
  <c r="E39" i="2"/>
  <c r="E40" i="2"/>
  <c r="E41" i="2"/>
  <c r="E42" i="2"/>
  <c r="E43" i="2"/>
  <c r="E44" i="2"/>
  <c r="E33" i="2"/>
  <c r="H45" i="2"/>
  <c r="G60" i="2" l="1"/>
  <c r="F60" i="2"/>
  <c r="D60" i="2"/>
  <c r="C60" i="2"/>
  <c r="H59" i="2"/>
  <c r="E59" i="2"/>
  <c r="H58" i="2"/>
  <c r="E58" i="2"/>
  <c r="H57" i="2"/>
  <c r="E57" i="2"/>
  <c r="H56" i="2"/>
  <c r="E56" i="2"/>
  <c r="H55" i="2"/>
  <c r="E5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65" i="2"/>
  <c r="E49" i="2"/>
  <c r="E50" i="2"/>
  <c r="E48" i="2"/>
  <c r="I35" i="2"/>
  <c r="I36" i="2"/>
  <c r="I37" i="2"/>
  <c r="I39" i="2"/>
  <c r="I40" i="2"/>
  <c r="I41" i="2"/>
  <c r="I43" i="2"/>
  <c r="I44" i="2"/>
  <c r="P21" i="2"/>
  <c r="P22" i="2"/>
  <c r="P23" i="2"/>
  <c r="P24" i="2"/>
  <c r="P25" i="2"/>
  <c r="P26" i="2"/>
  <c r="P27" i="2"/>
  <c r="P20" i="2"/>
  <c r="I21" i="2"/>
  <c r="I22" i="2"/>
  <c r="Q22" i="2" s="1"/>
  <c r="I23" i="2"/>
  <c r="Q23" i="2" s="1"/>
  <c r="I24" i="2"/>
  <c r="I25" i="2"/>
  <c r="I26" i="2"/>
  <c r="Q26" i="2" s="1"/>
  <c r="I27" i="2"/>
  <c r="I20" i="2"/>
  <c r="Q20" i="2" s="1"/>
  <c r="H9" i="2"/>
  <c r="H10" i="2"/>
  <c r="H11" i="2"/>
  <c r="H12" i="2"/>
  <c r="H13" i="2"/>
  <c r="E9" i="2"/>
  <c r="E10" i="2"/>
  <c r="E11" i="2"/>
  <c r="E12" i="2"/>
  <c r="E13" i="2"/>
  <c r="A66" i="2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34" i="2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I15" i="2"/>
  <c r="G14" i="2"/>
  <c r="F14" i="2"/>
  <c r="D14" i="2"/>
  <c r="C14" i="2"/>
  <c r="H8" i="2"/>
  <c r="E8" i="2"/>
  <c r="H7" i="2"/>
  <c r="E7" i="2"/>
  <c r="H6" i="2"/>
  <c r="E6" i="2"/>
  <c r="H5" i="2"/>
  <c r="E5" i="2"/>
  <c r="Q27" i="2" l="1"/>
  <c r="I58" i="2"/>
  <c r="I13" i="2"/>
  <c r="I9" i="2"/>
  <c r="I33" i="2"/>
  <c r="I55" i="2"/>
  <c r="I59" i="2"/>
  <c r="I6" i="2"/>
  <c r="I5" i="2"/>
  <c r="I7" i="2"/>
  <c r="I12" i="2"/>
  <c r="E80" i="2"/>
  <c r="I56" i="2"/>
  <c r="I57" i="2"/>
  <c r="H60" i="2"/>
  <c r="E60" i="2"/>
  <c r="I28" i="2"/>
  <c r="I10" i="2"/>
  <c r="I11" i="2"/>
  <c r="Q25" i="2"/>
  <c r="P28" i="2"/>
  <c r="I42" i="2"/>
  <c r="I38" i="2"/>
  <c r="I34" i="2"/>
  <c r="Q21" i="2"/>
  <c r="Q24" i="2"/>
  <c r="I8" i="2"/>
  <c r="H14" i="2"/>
  <c r="E14" i="2"/>
  <c r="I60" i="2" l="1"/>
  <c r="I14" i="2"/>
  <c r="I45" i="2"/>
  <c r="Q28" i="2"/>
</calcChain>
</file>

<file path=xl/comments1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"КиФ" суммируем разницу стобцов "14" и "9", соответствующих строкам таблицы под соответствующим "2" столбцу наименованием подразделения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"КиФ" суммируем стобцы "9", соответствующих строкам таблицы под соответствующим "2" столбцу "наименованием подразделения" (Например "Кухня КИФ")</t>
        </r>
      </text>
    </comment>
    <comment ref="F1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"КиФ" суммируем разницу стобцов "14" и "9", соответствующих строкам таблицы под соответствующим "2" столбцу наименованием подразделения</t>
        </r>
      </text>
    </comment>
    <comment ref="H1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"КиФ" суммируем стобцы "9", соответствующих строкам таблицы под соответствующим "2" столбцу "наименованием подразделения" (Например "Кухня КИФ")</t>
        </r>
      </text>
    </comment>
    <comment ref="J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"6", "7", "8", соответствующих строкам таблицы под соответствующим "2" столбцу "наименованием подразделения" (Например "Кухня РР КО")</t>
        </r>
      </text>
    </comment>
    <comment ref="K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"9", соответствующих строкам таблицы под соответствующим "2" столбцу "наименованием подразделения" (Например "Кухня РР КО")</t>
        </r>
      </text>
    </comment>
    <comment ref="L2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"10", соответствующих строкам таблицы под соответствующим "2" столбцу " "Официанты рр ко"</t>
        </r>
      </text>
    </comment>
    <comment ref="M2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"11", соответствующих строкам таблицы под соответствующим "2" столбцу " "Официанты рр ко"</t>
        </r>
      </text>
    </comment>
    <comment ref="N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"11", соответствующих строкам таблицы под соответствующим "2" столбцу " "Сомелье РР КО"</t>
        </r>
      </text>
    </comment>
    <comment ref="O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"РР КО" суммируем стобцы "10", соответствующих строкам таблицы под соответствующим "2" столбцу " "Понтов РР КО"</t>
        </r>
      </text>
    </comment>
    <comment ref="F3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"Комарово" суммируем разницу стобцов "14" и "9", соответствующих строкам таблицы под соответствующим "2" столбцу наименованием подразделения</t>
        </r>
      </text>
    </comment>
    <comment ref="G3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"Комарово" суммируем  стобцы "9", соответствующих строкам таблицы под соответствующим "2" столбцу наименованием подразделения</t>
        </r>
      </text>
    </comment>
    <comment ref="D4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"Комарово" суммируем столбцы  "16", соответствующих строкам таблицы под соответствующим "2" столбцу наименованием подразделения</t>
        </r>
      </text>
    </comment>
    <comment ref="F5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"Альпенхаус" суммируем разницу стобцов "14" и "9", соответствующих строкам таблицы под соответствующим "3" столбцу "Должность"</t>
        </r>
      </text>
    </comment>
    <comment ref="G5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"КиФ" суммируем стобцы "9", соответствующих строкам таблицы под соответствующим "3" столбцу "Должность"</t>
        </r>
      </text>
    </comment>
    <comment ref="D6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Из сформированного файла внутри которого есть слово "Отдел персонала" суммируем  стобцы "12", соответствующих строкам таблицы под соответствующим "2" столбцу наименованием подразделения</t>
        </r>
      </text>
    </comment>
  </commentList>
</comments>
</file>

<file path=xl/sharedStrings.xml><?xml version="1.0" encoding="utf-8"?>
<sst xmlns="http://schemas.openxmlformats.org/spreadsheetml/2006/main" count="117" uniqueCount="76">
  <si>
    <t>ресторан "Карл и Фридрих"</t>
  </si>
  <si>
    <t>№</t>
  </si>
  <si>
    <t>Наименование подразделения</t>
  </si>
  <si>
    <t>ПЛАН</t>
  </si>
  <si>
    <t>ПЛАН БАНКЕТЫ</t>
  </si>
  <si>
    <t>ИТОГО ПЛАН:</t>
  </si>
  <si>
    <t>ФАКТ</t>
  </si>
  <si>
    <t>ФАКТ БАНКЕТЫ</t>
  </si>
  <si>
    <t>ИТОГО ФАКТ:</t>
  </si>
  <si>
    <t>РАЗНИЦА</t>
  </si>
  <si>
    <t>Кухня КИФ</t>
  </si>
  <si>
    <t>Администраторы КИФ</t>
  </si>
  <si>
    <t>Хостес КИФ</t>
  </si>
  <si>
    <t>Бармены КИФ</t>
  </si>
  <si>
    <t>Официанты КИФ</t>
  </si>
  <si>
    <t>Помощники официантов КИФ</t>
  </si>
  <si>
    <t>Мойщицы посуды КИФ</t>
  </si>
  <si>
    <t>Няня КИФ</t>
  </si>
  <si>
    <t>Гардероб КИФ</t>
  </si>
  <si>
    <t>Итого:</t>
  </si>
  <si>
    <t>Пивовары КИФ</t>
  </si>
  <si>
    <t>ресторан "Русская Рыбалка" Крестовский остров</t>
  </si>
  <si>
    <t>ПЛАН ПРОДАЖА РЫБЫ</t>
  </si>
  <si>
    <t>ПЛАН ЧАЕВЫЕ</t>
  </si>
  <si>
    <t>ПЛАН ПРОДАЖА ВИНА</t>
  </si>
  <si>
    <t>ПЛАН БОНУСЫ ПОНТОН</t>
  </si>
  <si>
    <t>ФАКТ ПРОДАЖА РЫБЫ</t>
  </si>
  <si>
    <t>ФАКТ ЧАЕВЫЕ</t>
  </si>
  <si>
    <t>ФАКТ ПРОДАЖА ВИНА</t>
  </si>
  <si>
    <t>ФАКТ БОНУСЫ ПОНТОН</t>
  </si>
  <si>
    <t>Менеджеры РР КО</t>
  </si>
  <si>
    <t>Кухня РРКО</t>
  </si>
  <si>
    <t>Официанты РРКО</t>
  </si>
  <si>
    <t>Хостес РРКО</t>
  </si>
  <si>
    <t>Бармены РРКО</t>
  </si>
  <si>
    <t>Сомелье РРКО</t>
  </si>
  <si>
    <t>Понтон РРКО</t>
  </si>
  <si>
    <t>Подсобные рабочие РРКО</t>
  </si>
  <si>
    <t>ресторан "Русская Рыбалка" Комарово</t>
  </si>
  <si>
    <t>Понтон Комарово</t>
  </si>
  <si>
    <t>Администраторы Комарово</t>
  </si>
  <si>
    <t>Банкетный менеджер Комарово</t>
  </si>
  <si>
    <t>Официанты Комарово</t>
  </si>
  <si>
    <t>Хостес Комарово</t>
  </si>
  <si>
    <t>Футраннеры Комарово</t>
  </si>
  <si>
    <t>Бармены Комарово</t>
  </si>
  <si>
    <t>Мойщицы посуды Комарово</t>
  </si>
  <si>
    <t>Товароведы Комарово</t>
  </si>
  <si>
    <t>Кухня Комарово</t>
  </si>
  <si>
    <t>Няня Комарово</t>
  </si>
  <si>
    <t>Гардероб Комарово</t>
  </si>
  <si>
    <t>Служба безопасности Комарово</t>
  </si>
  <si>
    <t>Касса Комарово</t>
  </si>
  <si>
    <t>Технический отдел Комарово</t>
  </si>
  <si>
    <t>офис Крестовский остров</t>
  </si>
  <si>
    <t>Администрация техотдел</t>
  </si>
  <si>
    <t xml:space="preserve">Разнорабочие техотдел </t>
  </si>
  <si>
    <t>Разнорабочие стройка техотдел (5 чел)</t>
  </si>
  <si>
    <t>Разнорабочий на обьект (Воздух 1 чел)</t>
  </si>
  <si>
    <t>Уборщицы техотдел</t>
  </si>
  <si>
    <t>Помощники руководителей</t>
  </si>
  <si>
    <t>Водители руководителей</t>
  </si>
  <si>
    <t>Отдел закупок</t>
  </si>
  <si>
    <t>Банкетный отдел</t>
  </si>
  <si>
    <t>Отдел маркетинга</t>
  </si>
  <si>
    <t>Отдел персонала</t>
  </si>
  <si>
    <t xml:space="preserve">Финансовая служба </t>
  </si>
  <si>
    <t>Касса КО</t>
  </si>
  <si>
    <t>Служба безопасности КО</t>
  </si>
  <si>
    <t>Юридическая служба</t>
  </si>
  <si>
    <t>ресторан "Альпенхаус"</t>
  </si>
  <si>
    <t>Директор ресторана</t>
  </si>
  <si>
    <t>Менеджеры ресторана</t>
  </si>
  <si>
    <t>Менеджер бара</t>
  </si>
  <si>
    <t>Уборщицы</t>
  </si>
  <si>
    <t>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</si>
</sst>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3" fontId="1" fillId="0" borderId="13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2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3" fontId="1" fillId="0" borderId="18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1" fillId="0" borderId="9" xfId="0" applyFont="1" applyBorder="1"/>
    <xf numFmtId="0" fontId="1" fillId="0" borderId="29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/>
    <xf numFmtId="0" fontId="1" fillId="0" borderId="14" xfId="0" applyFont="1" applyBorder="1"/>
    <xf numFmtId="0" fontId="1" fillId="0" borderId="32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19" xfId="0" applyFont="1" applyBorder="1"/>
    <xf numFmtId="0" fontId="1" fillId="0" borderId="34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2" fillId="0" borderId="24" xfId="0" applyNumberFormat="1" applyFont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25" xfId="0" applyFont="1" applyBorder="1" applyAlignment="1">
      <alignment horizontal="center"/>
    </xf>
    <xf numFmtId="0" fontId="5" fillId="0" borderId="37" xfId="0" applyFont="1" applyBorder="1"/>
    <xf numFmtId="0" fontId="6" fillId="0" borderId="1" xfId="0" applyFont="1" applyBorder="1" applyAlignment="1">
      <alignment horizontal="center"/>
    </xf>
    <xf numFmtId="0" fontId="1" fillId="0" borderId="13" xfId="0" applyFont="1" applyBorder="1"/>
    <xf numFmtId="0" fontId="1" fillId="0" borderId="8" xfId="0" applyFont="1" applyBorder="1"/>
    <xf numFmtId="0" fontId="1" fillId="0" borderId="18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3" fontId="6" fillId="0" borderId="23" xfId="0" applyNumberFormat="1" applyFont="1" applyBorder="1" applyAlignment="1">
      <alignment horizontal="center"/>
    </xf>
    <xf numFmtId="3" fontId="6" fillId="0" borderId="24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1" fillId="0" borderId="10" xfId="0" applyFont="1" applyBorder="1"/>
    <xf numFmtId="0" fontId="1" fillId="0" borderId="0" xfId="0" applyFont="1" applyBorder="1"/>
    <xf numFmtId="0" fontId="1" fillId="0" borderId="15" xfId="0" applyFont="1" applyBorder="1"/>
    <xf numFmtId="0" fontId="1" fillId="0" borderId="38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20" xfId="0" applyFont="1" applyBorder="1"/>
    <xf numFmtId="0" fontId="2" fillId="0" borderId="4" xfId="0" applyFont="1" applyBorder="1"/>
    <xf numFmtId="0" fontId="2" fillId="0" borderId="24" xfId="0" applyFont="1" applyBorder="1"/>
    <xf numFmtId="0" fontId="0" fillId="0" borderId="0" xfId="0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3" xfId="0" applyFont="1" applyBorder="1"/>
    <xf numFmtId="0" fontId="2" fillId="0" borderId="3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25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3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Q80"/>
  <sheetViews>
    <sheetView tabSelected="1" topLeftCell="C1" zoomScale="70" zoomScaleNormal="70" workbookViewId="0">
      <selection activeCell="N24" sqref="N24"/>
    </sheetView>
  </sheetViews>
  <sheetFormatPr defaultRowHeight="15" x14ac:dyDescent="0.25"/>
  <cols>
    <col min="1" max="1" width="4.28515625" style="97" customWidth="1"/>
    <col min="2" max="2" width="37.7109375" customWidth="1"/>
    <col min="3" max="3" width="12.28515625" customWidth="1"/>
    <col min="4" max="4" width="16.28515625" customWidth="1"/>
    <col min="5" max="5" width="20.5703125" customWidth="1"/>
    <col min="6" max="6" width="14" customWidth="1"/>
    <col min="7" max="7" width="19" customWidth="1"/>
    <col min="8" max="8" width="20.28515625" customWidth="1"/>
    <col min="9" max="9" width="20.7109375" customWidth="1"/>
    <col min="10" max="10" width="11.85546875" customWidth="1"/>
    <col min="11" max="11" width="16" customWidth="1"/>
    <col min="12" max="12" width="19.42578125" customWidth="1"/>
    <col min="13" max="13" width="16.42578125" customWidth="1"/>
    <col min="14" max="14" width="20.140625" customWidth="1"/>
    <col min="15" max="15" width="20.28515625" customWidth="1"/>
    <col min="16" max="16" width="15.42578125" customWidth="1"/>
    <col min="17" max="17" width="15.7109375" customWidth="1"/>
  </cols>
  <sheetData>
    <row r="1" spans="1:9" s="2" customFormat="1" x14ac:dyDescent="0.25">
      <c r="A1" s="121">
        <v>43081</v>
      </c>
      <c r="B1" s="121"/>
      <c r="C1" s="121"/>
      <c r="D1" s="1"/>
      <c r="E1" s="1"/>
      <c r="H1" s="1"/>
    </row>
    <row r="2" spans="1:9" s="4" customFormat="1" ht="15.75" x14ac:dyDescent="0.25">
      <c r="A2" s="118" t="s">
        <v>0</v>
      </c>
      <c r="B2" s="118"/>
      <c r="C2" s="118"/>
      <c r="D2" s="118"/>
      <c r="E2" s="118"/>
      <c r="F2" s="118"/>
      <c r="G2" s="3"/>
      <c r="H2" s="3"/>
    </row>
    <row r="3" spans="1:9" s="6" customFormat="1" ht="15.75" thickBot="1" x14ac:dyDescent="0.3">
      <c r="A3" s="5"/>
      <c r="B3" s="5"/>
      <c r="C3" s="5"/>
      <c r="D3" s="5"/>
      <c r="E3" s="5"/>
      <c r="F3" s="5"/>
      <c r="G3" s="5"/>
      <c r="H3" s="5"/>
    </row>
    <row r="4" spans="1:9" s="12" customFormat="1" ht="13.5" thickBot="1" x14ac:dyDescent="0.25">
      <c r="A4" s="7" t="s">
        <v>1</v>
      </c>
      <c r="B4" s="8" t="s">
        <v>2</v>
      </c>
      <c r="C4" s="9" t="s">
        <v>3</v>
      </c>
      <c r="D4" s="10" t="s">
        <v>4</v>
      </c>
      <c r="E4" s="11" t="s">
        <v>5</v>
      </c>
      <c r="F4" s="9" t="s">
        <v>6</v>
      </c>
      <c r="G4" s="10" t="s">
        <v>7</v>
      </c>
      <c r="H4" s="11" t="s">
        <v>8</v>
      </c>
      <c r="I4" s="102" t="s">
        <v>9</v>
      </c>
    </row>
    <row r="5" spans="1:9" s="6" customFormat="1" x14ac:dyDescent="0.25">
      <c r="A5" s="13">
        <v>1</v>
      </c>
      <c r="B5" s="14" t="s">
        <v>10</v>
      </c>
      <c r="C5" s="15">
        <v>245242</v>
      </c>
      <c r="D5" s="16">
        <v>25424</v>
      </c>
      <c r="E5" s="17">
        <f>C5+D5</f>
        <v>270666</v>
      </c>
      <c r="F5" s="15"/>
      <c r="G5" s="16"/>
      <c r="H5" s="17">
        <f>F5+G5</f>
        <v>0</v>
      </c>
      <c r="I5" s="103">
        <f>E5-H5</f>
        <v>270666</v>
      </c>
    </row>
    <row r="6" spans="1:9" s="6" customFormat="1" x14ac:dyDescent="0.25">
      <c r="A6" s="18">
        <v>2</v>
      </c>
      <c r="B6" s="19" t="s">
        <v>11</v>
      </c>
      <c r="C6" s="20">
        <v>524</v>
      </c>
      <c r="D6" s="21">
        <v>524</v>
      </c>
      <c r="E6" s="22">
        <f>C6+D6</f>
        <v>1048</v>
      </c>
      <c r="F6" s="20"/>
      <c r="G6" s="21"/>
      <c r="H6" s="22">
        <f>F6+G6</f>
        <v>0</v>
      </c>
      <c r="I6" s="104">
        <f>E6-H6</f>
        <v>1048</v>
      </c>
    </row>
    <row r="7" spans="1:9" s="6" customFormat="1" x14ac:dyDescent="0.25">
      <c r="A7" s="18">
        <v>3</v>
      </c>
      <c r="B7" s="19" t="s">
        <v>12</v>
      </c>
      <c r="C7" s="20">
        <v>4</v>
      </c>
      <c r="D7" s="21">
        <v>254</v>
      </c>
      <c r="E7" s="22">
        <f t="shared" ref="E7:E13" si="0">C7+D7</f>
        <v>258</v>
      </c>
      <c r="F7" s="20"/>
      <c r="G7" s="21"/>
      <c r="H7" s="22">
        <f t="shared" ref="H7:H13" si="1">F7+G7</f>
        <v>0</v>
      </c>
      <c r="I7" s="104">
        <f t="shared" ref="I7:I13" si="2">E7-H7</f>
        <v>258</v>
      </c>
    </row>
    <row r="8" spans="1:9" s="6" customFormat="1" x14ac:dyDescent="0.25">
      <c r="A8" s="18">
        <v>4</v>
      </c>
      <c r="B8" s="19" t="s">
        <v>13</v>
      </c>
      <c r="C8" s="20">
        <v>525</v>
      </c>
      <c r="D8" s="21">
        <v>25</v>
      </c>
      <c r="E8" s="22">
        <f t="shared" si="0"/>
        <v>550</v>
      </c>
      <c r="F8" s="20"/>
      <c r="G8" s="21"/>
      <c r="H8" s="22">
        <f t="shared" si="1"/>
        <v>0</v>
      </c>
      <c r="I8" s="104">
        <f t="shared" si="2"/>
        <v>550</v>
      </c>
    </row>
    <row r="9" spans="1:9" s="6" customFormat="1" x14ac:dyDescent="0.25">
      <c r="A9" s="18">
        <v>5</v>
      </c>
      <c r="B9" s="19" t="s">
        <v>14</v>
      </c>
      <c r="C9" s="20">
        <v>2542</v>
      </c>
      <c r="D9" s="21">
        <v>25</v>
      </c>
      <c r="E9" s="22">
        <f t="shared" si="0"/>
        <v>2567</v>
      </c>
      <c r="F9" s="20"/>
      <c r="G9" s="21"/>
      <c r="H9" s="22">
        <f t="shared" si="1"/>
        <v>0</v>
      </c>
      <c r="I9" s="104">
        <f t="shared" si="2"/>
        <v>2567</v>
      </c>
    </row>
    <row r="10" spans="1:9" s="6" customFormat="1" x14ac:dyDescent="0.25">
      <c r="A10" s="18">
        <v>6</v>
      </c>
      <c r="B10" s="19" t="s">
        <v>15</v>
      </c>
      <c r="C10" s="20">
        <v>2452</v>
      </c>
      <c r="D10" s="21">
        <v>254</v>
      </c>
      <c r="E10" s="22">
        <f t="shared" si="0"/>
        <v>2706</v>
      </c>
      <c r="F10" s="20"/>
      <c r="G10" s="21"/>
      <c r="H10" s="22">
        <f t="shared" si="1"/>
        <v>0</v>
      </c>
      <c r="I10" s="104">
        <f t="shared" si="2"/>
        <v>2706</v>
      </c>
    </row>
    <row r="11" spans="1:9" s="6" customFormat="1" x14ac:dyDescent="0.25">
      <c r="A11" s="18">
        <v>7</v>
      </c>
      <c r="B11" s="19" t="s">
        <v>16</v>
      </c>
      <c r="C11" s="20">
        <v>24</v>
      </c>
      <c r="D11" s="21">
        <v>242</v>
      </c>
      <c r="E11" s="22">
        <f t="shared" si="0"/>
        <v>266</v>
      </c>
      <c r="F11" s="20"/>
      <c r="G11" s="21"/>
      <c r="H11" s="22">
        <f t="shared" si="1"/>
        <v>0</v>
      </c>
      <c r="I11" s="104">
        <f t="shared" si="2"/>
        <v>266</v>
      </c>
    </row>
    <row r="12" spans="1:9" s="6" customFormat="1" x14ac:dyDescent="0.25">
      <c r="A12" s="18">
        <v>8</v>
      </c>
      <c r="B12" s="19" t="s">
        <v>17</v>
      </c>
      <c r="C12" s="20">
        <v>25</v>
      </c>
      <c r="D12" s="21">
        <v>45</v>
      </c>
      <c r="E12" s="22">
        <f t="shared" si="0"/>
        <v>70</v>
      </c>
      <c r="F12" s="20"/>
      <c r="G12" s="21"/>
      <c r="H12" s="22">
        <f t="shared" si="1"/>
        <v>0</v>
      </c>
      <c r="I12" s="104">
        <f t="shared" si="2"/>
        <v>70</v>
      </c>
    </row>
    <row r="13" spans="1:9" s="6" customFormat="1" ht="15.75" thickBot="1" x14ac:dyDescent="0.3">
      <c r="A13" s="23">
        <v>9</v>
      </c>
      <c r="B13" s="24" t="s">
        <v>18</v>
      </c>
      <c r="C13" s="25">
        <v>54</v>
      </c>
      <c r="D13" s="26">
        <v>45</v>
      </c>
      <c r="E13" s="22">
        <f t="shared" si="0"/>
        <v>99</v>
      </c>
      <c r="F13" s="25"/>
      <c r="G13" s="26"/>
      <c r="H13" s="22">
        <f t="shared" si="1"/>
        <v>0</v>
      </c>
      <c r="I13" s="104">
        <f t="shared" si="2"/>
        <v>99</v>
      </c>
    </row>
    <row r="14" spans="1:9" s="31" customFormat="1" ht="15.75" thickBot="1" x14ac:dyDescent="0.3">
      <c r="A14" s="122" t="s">
        <v>19</v>
      </c>
      <c r="B14" s="123"/>
      <c r="C14" s="27">
        <f>SUM(C5:C13)</f>
        <v>251392</v>
      </c>
      <c r="D14" s="28">
        <f t="shared" ref="D14:I14" si="3">SUM(D5:D13)</f>
        <v>26838</v>
      </c>
      <c r="E14" s="29">
        <f t="shared" si="3"/>
        <v>278230</v>
      </c>
      <c r="F14" s="27">
        <f t="shared" si="3"/>
        <v>0</v>
      </c>
      <c r="G14" s="28">
        <f t="shared" si="3"/>
        <v>0</v>
      </c>
      <c r="H14" s="29">
        <f t="shared" si="3"/>
        <v>0</v>
      </c>
      <c r="I14" s="101">
        <f t="shared" si="3"/>
        <v>278230</v>
      </c>
    </row>
    <row r="15" spans="1:9" s="6" customFormat="1" ht="15.75" thickBot="1" x14ac:dyDescent="0.3">
      <c r="A15" s="32">
        <v>10</v>
      </c>
      <c r="B15" s="33" t="s">
        <v>20</v>
      </c>
      <c r="C15" s="34">
        <v>80000</v>
      </c>
      <c r="D15" s="35">
        <v>0</v>
      </c>
      <c r="E15" s="36">
        <v>80000</v>
      </c>
      <c r="F15" s="34"/>
      <c r="G15" s="35">
        <v>0</v>
      </c>
      <c r="H15" s="36"/>
      <c r="I15" s="101">
        <f>E15-H15</f>
        <v>80000</v>
      </c>
    </row>
    <row r="16" spans="1:9" s="6" customFormat="1" x14ac:dyDescent="0.25">
      <c r="A16" s="5"/>
    </row>
    <row r="17" spans="1:17" s="4" customFormat="1" ht="15.75" x14ac:dyDescent="0.25">
      <c r="A17" s="118" t="s">
        <v>21</v>
      </c>
      <c r="B17" s="118"/>
      <c r="C17" s="118"/>
      <c r="D17" s="118"/>
      <c r="E17" s="118"/>
      <c r="F17" s="118"/>
      <c r="G17" s="3"/>
      <c r="H17" s="3"/>
    </row>
    <row r="18" spans="1:17" s="6" customFormat="1" ht="15.75" thickBot="1" x14ac:dyDescent="0.3">
      <c r="A18" s="37"/>
      <c r="B18" s="37"/>
      <c r="C18" s="37"/>
      <c r="D18" s="37"/>
      <c r="E18" s="37"/>
      <c r="F18" s="37"/>
    </row>
    <row r="19" spans="1:17" s="12" customFormat="1" ht="13.5" thickBot="1" x14ac:dyDescent="0.25">
      <c r="A19" s="7" t="s">
        <v>1</v>
      </c>
      <c r="B19" s="8" t="s">
        <v>2</v>
      </c>
      <c r="C19" s="38" t="s">
        <v>3</v>
      </c>
      <c r="D19" s="10" t="s">
        <v>4</v>
      </c>
      <c r="E19" s="10" t="s">
        <v>22</v>
      </c>
      <c r="F19" s="10" t="s">
        <v>23</v>
      </c>
      <c r="G19" s="10" t="s">
        <v>24</v>
      </c>
      <c r="H19" s="39" t="s">
        <v>25</v>
      </c>
      <c r="I19" s="40" t="s">
        <v>5</v>
      </c>
      <c r="J19" s="39" t="s">
        <v>6</v>
      </c>
      <c r="K19" s="39" t="s">
        <v>7</v>
      </c>
      <c r="L19" s="39" t="s">
        <v>26</v>
      </c>
      <c r="M19" s="39" t="s">
        <v>27</v>
      </c>
      <c r="N19" s="39" t="s">
        <v>28</v>
      </c>
      <c r="O19" s="39" t="s">
        <v>29</v>
      </c>
      <c r="P19" s="40" t="s">
        <v>8</v>
      </c>
      <c r="Q19" s="102" t="s">
        <v>9</v>
      </c>
    </row>
    <row r="20" spans="1:17" s="6" customFormat="1" x14ac:dyDescent="0.25">
      <c r="A20" s="41">
        <v>1</v>
      </c>
      <c r="B20" s="42" t="s">
        <v>30</v>
      </c>
      <c r="C20" s="43">
        <v>1</v>
      </c>
      <c r="D20" s="44">
        <v>1</v>
      </c>
      <c r="E20" s="44">
        <v>1</v>
      </c>
      <c r="F20" s="44">
        <v>1</v>
      </c>
      <c r="G20" s="44">
        <v>1</v>
      </c>
      <c r="H20" s="45">
        <v>1</v>
      </c>
      <c r="I20" s="98">
        <f>C20+D20+E20+F20+G20+H20</f>
        <v>6</v>
      </c>
      <c r="J20" s="46"/>
      <c r="K20" s="47"/>
      <c r="L20" s="47">
        <v>0</v>
      </c>
      <c r="M20" s="47">
        <v>0</v>
      </c>
      <c r="N20" s="47">
        <v>0</v>
      </c>
      <c r="O20" s="48">
        <v>0</v>
      </c>
      <c r="P20" s="98">
        <f>J20+K20+L20+M20+N20+O20</f>
        <v>0</v>
      </c>
      <c r="Q20" s="106">
        <f>I20-P20</f>
        <v>6</v>
      </c>
    </row>
    <row r="21" spans="1:17" s="6" customFormat="1" x14ac:dyDescent="0.25">
      <c r="A21" s="18">
        <v>2</v>
      </c>
      <c r="B21" s="19" t="s">
        <v>31</v>
      </c>
      <c r="C21" s="43">
        <v>1</v>
      </c>
      <c r="D21" s="44">
        <v>1</v>
      </c>
      <c r="E21" s="44">
        <v>1</v>
      </c>
      <c r="F21" s="44">
        <v>1</v>
      </c>
      <c r="G21" s="44">
        <v>1</v>
      </c>
      <c r="H21" s="45">
        <v>1</v>
      </c>
      <c r="I21" s="98">
        <f t="shared" ref="I21:I27" si="4">C21+D21+E21+F21+G21+H21</f>
        <v>6</v>
      </c>
      <c r="J21" s="52"/>
      <c r="K21" s="53"/>
      <c r="L21" s="53">
        <v>0</v>
      </c>
      <c r="M21" s="53">
        <v>0</v>
      </c>
      <c r="N21" s="53">
        <v>0</v>
      </c>
      <c r="O21" s="54">
        <v>0</v>
      </c>
      <c r="P21" s="98">
        <f t="shared" ref="P21:P27" si="5">J21+K21+L21+M21+N21+O21</f>
        <v>0</v>
      </c>
      <c r="Q21" s="106">
        <f t="shared" ref="Q21:Q27" si="6">I21-P21</f>
        <v>6</v>
      </c>
    </row>
    <row r="22" spans="1:17" s="6" customFormat="1" x14ac:dyDescent="0.25">
      <c r="A22" s="18">
        <v>3</v>
      </c>
      <c r="B22" s="19" t="s">
        <v>32</v>
      </c>
      <c r="C22" s="43">
        <v>1</v>
      </c>
      <c r="D22" s="44">
        <v>1</v>
      </c>
      <c r="E22" s="44">
        <v>1</v>
      </c>
      <c r="F22" s="44">
        <v>1</v>
      </c>
      <c r="G22" s="44">
        <v>1</v>
      </c>
      <c r="H22" s="45">
        <v>1</v>
      </c>
      <c r="I22" s="98">
        <f t="shared" si="4"/>
        <v>6</v>
      </c>
      <c r="J22" s="52"/>
      <c r="K22" s="53"/>
      <c r="L22" s="53"/>
      <c r="M22" s="53"/>
      <c r="N22" s="53">
        <v>0</v>
      </c>
      <c r="O22" s="54">
        <v>0</v>
      </c>
      <c r="P22" s="98">
        <f t="shared" si="5"/>
        <v>0</v>
      </c>
      <c r="Q22" s="106">
        <f t="shared" si="6"/>
        <v>6</v>
      </c>
    </row>
    <row r="23" spans="1:17" s="6" customFormat="1" x14ac:dyDescent="0.25">
      <c r="A23" s="18">
        <v>4</v>
      </c>
      <c r="B23" s="19" t="s">
        <v>33</v>
      </c>
      <c r="C23" s="43">
        <v>1</v>
      </c>
      <c r="D23" s="44">
        <v>1</v>
      </c>
      <c r="E23" s="44">
        <v>1</v>
      </c>
      <c r="F23" s="44">
        <v>1</v>
      </c>
      <c r="G23" s="44">
        <v>1</v>
      </c>
      <c r="H23" s="45">
        <v>1</v>
      </c>
      <c r="I23" s="98">
        <f t="shared" si="4"/>
        <v>6</v>
      </c>
      <c r="J23" s="52"/>
      <c r="K23" s="53"/>
      <c r="L23" s="53">
        <v>0</v>
      </c>
      <c r="M23" s="53">
        <v>0</v>
      </c>
      <c r="N23" s="53">
        <v>0</v>
      </c>
      <c r="O23" s="54">
        <v>0</v>
      </c>
      <c r="P23" s="98">
        <f t="shared" si="5"/>
        <v>0</v>
      </c>
      <c r="Q23" s="106">
        <f t="shared" si="6"/>
        <v>6</v>
      </c>
    </row>
    <row r="24" spans="1:17" s="6" customFormat="1" x14ac:dyDescent="0.25">
      <c r="A24" s="18">
        <v>5</v>
      </c>
      <c r="B24" s="19" t="s">
        <v>34</v>
      </c>
      <c r="C24" s="43">
        <v>1</v>
      </c>
      <c r="D24" s="44">
        <v>1</v>
      </c>
      <c r="E24" s="44">
        <v>1</v>
      </c>
      <c r="F24" s="44">
        <v>1</v>
      </c>
      <c r="G24" s="44">
        <v>1</v>
      </c>
      <c r="H24" s="45">
        <v>1</v>
      </c>
      <c r="I24" s="98">
        <f t="shared" si="4"/>
        <v>6</v>
      </c>
      <c r="J24" s="52"/>
      <c r="K24" s="53"/>
      <c r="L24" s="53">
        <v>0</v>
      </c>
      <c r="M24" s="53">
        <v>0</v>
      </c>
      <c r="N24" s="53">
        <v>0</v>
      </c>
      <c r="O24" s="54">
        <v>0</v>
      </c>
      <c r="P24" s="98">
        <f t="shared" si="5"/>
        <v>0</v>
      </c>
      <c r="Q24" s="106">
        <f t="shared" si="6"/>
        <v>6</v>
      </c>
    </row>
    <row r="25" spans="1:17" s="6" customFormat="1" x14ac:dyDescent="0.25">
      <c r="A25" s="18">
        <v>6</v>
      </c>
      <c r="B25" s="19" t="s">
        <v>35</v>
      </c>
      <c r="C25" s="43">
        <v>1</v>
      </c>
      <c r="D25" s="44">
        <v>1</v>
      </c>
      <c r="E25" s="44">
        <v>1</v>
      </c>
      <c r="F25" s="44">
        <v>1</v>
      </c>
      <c r="G25" s="44">
        <v>1</v>
      </c>
      <c r="H25" s="45">
        <v>1</v>
      </c>
      <c r="I25" s="98">
        <f t="shared" si="4"/>
        <v>6</v>
      </c>
      <c r="J25" s="52"/>
      <c r="K25" s="53"/>
      <c r="L25" s="53">
        <v>0</v>
      </c>
      <c r="M25" s="53">
        <v>0</v>
      </c>
      <c r="N25" s="53"/>
      <c r="O25" s="54">
        <v>0</v>
      </c>
      <c r="P25" s="98">
        <f t="shared" si="5"/>
        <v>0</v>
      </c>
      <c r="Q25" s="106">
        <f t="shared" si="6"/>
        <v>6</v>
      </c>
    </row>
    <row r="26" spans="1:17" s="6" customFormat="1" x14ac:dyDescent="0.25">
      <c r="A26" s="18">
        <v>7</v>
      </c>
      <c r="B26" s="19" t="s">
        <v>36</v>
      </c>
      <c r="C26" s="43">
        <v>1</v>
      </c>
      <c r="D26" s="44">
        <v>1</v>
      </c>
      <c r="E26" s="44">
        <v>1</v>
      </c>
      <c r="F26" s="44">
        <v>1</v>
      </c>
      <c r="G26" s="44">
        <v>1</v>
      </c>
      <c r="H26" s="45">
        <v>1</v>
      </c>
      <c r="I26" s="98">
        <f t="shared" si="4"/>
        <v>6</v>
      </c>
      <c r="J26" s="52"/>
      <c r="K26" s="53"/>
      <c r="L26" s="53">
        <v>0</v>
      </c>
      <c r="M26" s="53">
        <v>0</v>
      </c>
      <c r="N26" s="53">
        <v>0</v>
      </c>
      <c r="O26" s="54"/>
      <c r="P26" s="98">
        <f t="shared" si="5"/>
        <v>0</v>
      </c>
      <c r="Q26" s="106">
        <f t="shared" si="6"/>
        <v>6</v>
      </c>
    </row>
    <row r="27" spans="1:17" s="6" customFormat="1" ht="15.75" thickBot="1" x14ac:dyDescent="0.3">
      <c r="A27" s="23">
        <v>8</v>
      </c>
      <c r="B27" s="24" t="s">
        <v>37</v>
      </c>
      <c r="C27" s="43">
        <v>1</v>
      </c>
      <c r="D27" s="44">
        <v>1</v>
      </c>
      <c r="E27" s="44">
        <v>1</v>
      </c>
      <c r="F27" s="44">
        <v>1</v>
      </c>
      <c r="G27" s="44">
        <v>1</v>
      </c>
      <c r="H27" s="45">
        <v>1</v>
      </c>
      <c r="I27" s="98">
        <f t="shared" si="4"/>
        <v>6</v>
      </c>
      <c r="J27" s="58"/>
      <c r="K27" s="59"/>
      <c r="L27" s="59">
        <v>0</v>
      </c>
      <c r="M27" s="59">
        <v>0</v>
      </c>
      <c r="N27" s="59">
        <v>0</v>
      </c>
      <c r="O27" s="60">
        <v>0</v>
      </c>
      <c r="P27" s="98">
        <f t="shared" si="5"/>
        <v>0</v>
      </c>
      <c r="Q27" s="106">
        <f t="shared" si="6"/>
        <v>6</v>
      </c>
    </row>
    <row r="28" spans="1:17" s="31" customFormat="1" ht="15.75" thickBot="1" x14ac:dyDescent="0.3">
      <c r="A28" s="124" t="s">
        <v>19</v>
      </c>
      <c r="B28" s="125"/>
      <c r="C28" s="27">
        <v>52</v>
      </c>
      <c r="D28" s="28"/>
      <c r="E28" s="28"/>
      <c r="F28" s="28"/>
      <c r="G28" s="28"/>
      <c r="H28" s="61"/>
      <c r="I28" s="62">
        <f>SUM(I20:I27)</f>
        <v>48</v>
      </c>
      <c r="J28" s="63"/>
      <c r="K28" s="64"/>
      <c r="L28" s="64"/>
      <c r="M28" s="64"/>
      <c r="N28" s="64"/>
      <c r="O28" s="65"/>
      <c r="P28" s="99">
        <f>SUM(P20:P27)</f>
        <v>0</v>
      </c>
      <c r="Q28" s="107">
        <f>SUM(Q20:Q27)</f>
        <v>48</v>
      </c>
    </row>
    <row r="29" spans="1:17" s="6" customFormat="1" x14ac:dyDescent="0.25">
      <c r="A29" s="5"/>
    </row>
    <row r="30" spans="1:17" s="4" customFormat="1" ht="15.75" x14ac:dyDescent="0.25">
      <c r="A30" s="118" t="s">
        <v>38</v>
      </c>
      <c r="B30" s="118"/>
      <c r="C30" s="118"/>
      <c r="D30" s="118"/>
      <c r="E30" s="118"/>
      <c r="F30" s="118"/>
      <c r="G30" s="3"/>
      <c r="H30" s="3"/>
    </row>
    <row r="31" spans="1:17" s="67" customFormat="1" ht="15.75" thickBot="1" x14ac:dyDescent="0.3">
      <c r="A31" s="66"/>
      <c r="B31" s="66"/>
      <c r="C31" s="66"/>
      <c r="D31" s="66"/>
      <c r="E31" s="66"/>
      <c r="F31" s="66"/>
      <c r="G31" s="66"/>
      <c r="H31" s="66"/>
    </row>
    <row r="32" spans="1:17" s="12" customFormat="1" ht="13.5" thickBot="1" x14ac:dyDescent="0.25">
      <c r="A32" s="68" t="s">
        <v>1</v>
      </c>
      <c r="B32" s="69" t="s">
        <v>2</v>
      </c>
      <c r="C32" s="9" t="s">
        <v>3</v>
      </c>
      <c r="D32" s="39" t="s">
        <v>4</v>
      </c>
      <c r="E32" s="70" t="s">
        <v>5</v>
      </c>
      <c r="F32" s="9" t="s">
        <v>6</v>
      </c>
      <c r="G32" s="39" t="s">
        <v>7</v>
      </c>
      <c r="H32" s="70" t="s">
        <v>8</v>
      </c>
      <c r="I32" s="102" t="s">
        <v>9</v>
      </c>
    </row>
    <row r="33" spans="1:16" s="6" customFormat="1" x14ac:dyDescent="0.25">
      <c r="A33" s="46">
        <v>1</v>
      </c>
      <c r="B33" s="45" t="s">
        <v>39</v>
      </c>
      <c r="C33" s="71">
        <v>1</v>
      </c>
      <c r="D33" s="50">
        <v>2</v>
      </c>
      <c r="E33" s="13">
        <f>C33+D33</f>
        <v>3</v>
      </c>
      <c r="F33" s="72"/>
      <c r="G33" s="45"/>
      <c r="H33" s="109">
        <f>F33+G33</f>
        <v>0</v>
      </c>
      <c r="I33" s="110">
        <f>E33-H33</f>
        <v>3</v>
      </c>
    </row>
    <row r="34" spans="1:16" s="6" customFormat="1" x14ac:dyDescent="0.25">
      <c r="A34" s="52">
        <f>A33+1</f>
        <v>2</v>
      </c>
      <c r="B34" s="51" t="s">
        <v>40</v>
      </c>
      <c r="C34" s="71">
        <v>1</v>
      </c>
      <c r="D34" s="50">
        <v>2</v>
      </c>
      <c r="E34" s="13">
        <f t="shared" ref="E34:E44" si="7">C34+D34</f>
        <v>3</v>
      </c>
      <c r="F34" s="71"/>
      <c r="G34" s="51"/>
      <c r="H34" s="109">
        <f t="shared" ref="H34:H44" si="8">F34+G34</f>
        <v>0</v>
      </c>
      <c r="I34" s="110">
        <f>E34-H34</f>
        <v>3</v>
      </c>
    </row>
    <row r="35" spans="1:16" s="6" customFormat="1" x14ac:dyDescent="0.25">
      <c r="A35" s="52">
        <f t="shared" ref="A35:A44" si="9">A34+1</f>
        <v>3</v>
      </c>
      <c r="B35" s="51" t="s">
        <v>41</v>
      </c>
      <c r="C35" s="71">
        <v>1</v>
      </c>
      <c r="D35" s="50">
        <v>2</v>
      </c>
      <c r="E35" s="13">
        <f t="shared" si="7"/>
        <v>3</v>
      </c>
      <c r="F35" s="71"/>
      <c r="G35" s="51"/>
      <c r="H35" s="109">
        <f t="shared" si="8"/>
        <v>0</v>
      </c>
      <c r="I35" s="110">
        <f>E35-H35</f>
        <v>3</v>
      </c>
    </row>
    <row r="36" spans="1:16" s="6" customFormat="1" x14ac:dyDescent="0.25">
      <c r="A36" s="52">
        <f t="shared" si="9"/>
        <v>4</v>
      </c>
      <c r="B36" s="51" t="s">
        <v>42</v>
      </c>
      <c r="C36" s="71">
        <v>1</v>
      </c>
      <c r="D36" s="50">
        <v>2</v>
      </c>
      <c r="E36" s="13">
        <f t="shared" si="7"/>
        <v>3</v>
      </c>
      <c r="F36" s="71"/>
      <c r="G36" s="51"/>
      <c r="H36" s="109">
        <f t="shared" si="8"/>
        <v>0</v>
      </c>
      <c r="I36" s="110">
        <f>E36-H36</f>
        <v>3</v>
      </c>
    </row>
    <row r="37" spans="1:16" s="6" customFormat="1" x14ac:dyDescent="0.25">
      <c r="A37" s="52">
        <f t="shared" si="9"/>
        <v>5</v>
      </c>
      <c r="B37" s="51" t="s">
        <v>43</v>
      </c>
      <c r="C37" s="71">
        <v>1</v>
      </c>
      <c r="D37" s="50">
        <v>2</v>
      </c>
      <c r="E37" s="13">
        <f t="shared" si="7"/>
        <v>3</v>
      </c>
      <c r="F37" s="71"/>
      <c r="G37" s="51"/>
      <c r="H37" s="109">
        <f t="shared" si="8"/>
        <v>0</v>
      </c>
      <c r="I37" s="110">
        <f>E37-H37</f>
        <v>3</v>
      </c>
    </row>
    <row r="38" spans="1:16" s="6" customFormat="1" x14ac:dyDescent="0.25">
      <c r="A38" s="52">
        <f t="shared" si="9"/>
        <v>6</v>
      </c>
      <c r="B38" s="51" t="s">
        <v>44</v>
      </c>
      <c r="C38" s="71">
        <v>1</v>
      </c>
      <c r="D38" s="50">
        <v>2</v>
      </c>
      <c r="E38" s="13">
        <f t="shared" si="7"/>
        <v>3</v>
      </c>
      <c r="F38" s="71"/>
      <c r="G38" s="51"/>
      <c r="H38" s="109">
        <f t="shared" si="8"/>
        <v>0</v>
      </c>
      <c r="I38" s="110">
        <f>E38-H38</f>
        <v>3</v>
      </c>
    </row>
    <row r="39" spans="1:16" s="6" customFormat="1" x14ac:dyDescent="0.25">
      <c r="A39" s="52">
        <f t="shared" si="9"/>
        <v>7</v>
      </c>
      <c r="B39" s="51" t="s">
        <v>45</v>
      </c>
      <c r="C39" s="71">
        <v>1</v>
      </c>
      <c r="D39" s="50">
        <v>2</v>
      </c>
      <c r="E39" s="13">
        <f t="shared" si="7"/>
        <v>3</v>
      </c>
      <c r="F39" s="71"/>
      <c r="G39" s="51"/>
      <c r="H39" s="109">
        <f t="shared" si="8"/>
        <v>0</v>
      </c>
      <c r="I39" s="110">
        <f>E39-H39</f>
        <v>3</v>
      </c>
    </row>
    <row r="40" spans="1:16" s="6" customFormat="1" x14ac:dyDescent="0.25">
      <c r="A40" s="52">
        <f t="shared" si="9"/>
        <v>8</v>
      </c>
      <c r="B40" s="51" t="s">
        <v>46</v>
      </c>
      <c r="C40" s="71">
        <v>1</v>
      </c>
      <c r="D40" s="50">
        <v>2</v>
      </c>
      <c r="E40" s="13">
        <f t="shared" si="7"/>
        <v>3</v>
      </c>
      <c r="F40" s="71"/>
      <c r="G40" s="51"/>
      <c r="H40" s="109">
        <f t="shared" si="8"/>
        <v>0</v>
      </c>
      <c r="I40" s="110">
        <f>E40-H40</f>
        <v>3</v>
      </c>
    </row>
    <row r="41" spans="1:16" s="6" customFormat="1" x14ac:dyDescent="0.25">
      <c r="A41" s="52">
        <f t="shared" si="9"/>
        <v>9</v>
      </c>
      <c r="B41" s="51" t="s">
        <v>47</v>
      </c>
      <c r="C41" s="71">
        <v>1</v>
      </c>
      <c r="D41" s="50">
        <v>2</v>
      </c>
      <c r="E41" s="13">
        <f t="shared" si="7"/>
        <v>3</v>
      </c>
      <c r="F41" s="71"/>
      <c r="G41" s="51"/>
      <c r="H41" s="109">
        <f t="shared" si="8"/>
        <v>0</v>
      </c>
      <c r="I41" s="110">
        <f>E41-H41</f>
        <v>3</v>
      </c>
    </row>
    <row r="42" spans="1:16" s="6" customFormat="1" x14ac:dyDescent="0.25">
      <c r="A42" s="52">
        <f t="shared" si="9"/>
        <v>10</v>
      </c>
      <c r="B42" s="51" t="s">
        <v>48</v>
      </c>
      <c r="C42" s="71">
        <v>1</v>
      </c>
      <c r="D42" s="50">
        <v>2</v>
      </c>
      <c r="E42" s="13">
        <f t="shared" si="7"/>
        <v>3</v>
      </c>
      <c r="F42" s="71"/>
      <c r="G42" s="51"/>
      <c r="H42" s="109">
        <f t="shared" si="8"/>
        <v>0</v>
      </c>
      <c r="I42" s="110">
        <f>E42-H42</f>
        <v>3</v>
      </c>
    </row>
    <row r="43" spans="1:16" s="6" customFormat="1" x14ac:dyDescent="0.25">
      <c r="A43" s="53">
        <f t="shared" si="9"/>
        <v>11</v>
      </c>
      <c r="B43" s="51" t="s">
        <v>49</v>
      </c>
      <c r="C43" s="71">
        <v>1</v>
      </c>
      <c r="D43" s="50">
        <v>2</v>
      </c>
      <c r="E43" s="13">
        <f t="shared" si="7"/>
        <v>3</v>
      </c>
      <c r="F43" s="71"/>
      <c r="G43" s="50"/>
      <c r="H43" s="109">
        <f t="shared" si="8"/>
        <v>0</v>
      </c>
      <c r="I43" s="110">
        <f>E43-H43</f>
        <v>3</v>
      </c>
    </row>
    <row r="44" spans="1:16" s="6" customFormat="1" ht="15.75" thickBot="1" x14ac:dyDescent="0.3">
      <c r="A44" s="59">
        <f t="shared" si="9"/>
        <v>12</v>
      </c>
      <c r="B44" s="57" t="s">
        <v>50</v>
      </c>
      <c r="C44" s="71">
        <v>1</v>
      </c>
      <c r="D44" s="50">
        <v>2</v>
      </c>
      <c r="E44" s="13">
        <f t="shared" si="7"/>
        <v>3</v>
      </c>
      <c r="F44" s="73"/>
      <c r="G44" s="56"/>
      <c r="H44" s="109">
        <f t="shared" si="8"/>
        <v>0</v>
      </c>
      <c r="I44" s="110">
        <f>E44-H44</f>
        <v>3</v>
      </c>
    </row>
    <row r="45" spans="1:16" s="75" customFormat="1" ht="15.75" thickBot="1" x14ac:dyDescent="0.3">
      <c r="A45" s="116" t="s">
        <v>19</v>
      </c>
      <c r="B45" s="117"/>
      <c r="C45" s="27"/>
      <c r="D45" s="28"/>
      <c r="E45" s="30">
        <f>SUM(E33:E44)</f>
        <v>36</v>
      </c>
      <c r="F45" s="27"/>
      <c r="G45" s="28"/>
      <c r="H45" s="108">
        <f>SUM(H33:H44)</f>
        <v>0</v>
      </c>
      <c r="I45" s="111">
        <f>SUM(I33:I44)</f>
        <v>36</v>
      </c>
      <c r="J45" s="74"/>
      <c r="K45" s="74"/>
      <c r="L45" s="74"/>
      <c r="M45" s="74"/>
      <c r="N45" s="74"/>
    </row>
    <row r="46" spans="1:16" s="75" customFormat="1" ht="15.75" thickBot="1" x14ac:dyDescent="0.3">
      <c r="A46" s="76"/>
      <c r="B46" s="76"/>
      <c r="C46" s="77"/>
      <c r="D46" s="77"/>
      <c r="E46" s="77"/>
      <c r="F46" s="77"/>
      <c r="G46" s="77"/>
      <c r="H46" s="77"/>
      <c r="I46" s="77"/>
      <c r="J46" s="74"/>
      <c r="K46" s="74"/>
      <c r="L46" s="74"/>
      <c r="M46" s="74"/>
      <c r="N46" s="74"/>
      <c r="O46" s="74"/>
      <c r="P46" s="74"/>
    </row>
    <row r="47" spans="1:16" s="84" customFormat="1" ht="13.5" thickBot="1" x14ac:dyDescent="0.25">
      <c r="A47" s="78" t="s">
        <v>1</v>
      </c>
      <c r="B47" s="79" t="s">
        <v>2</v>
      </c>
      <c r="C47" s="80" t="s">
        <v>3</v>
      </c>
      <c r="D47" s="81" t="s">
        <v>6</v>
      </c>
      <c r="E47" s="112" t="s">
        <v>9</v>
      </c>
      <c r="F47" s="82"/>
      <c r="G47" s="82"/>
      <c r="H47" s="82"/>
      <c r="I47" s="82"/>
      <c r="J47" s="83"/>
      <c r="K47" s="83"/>
      <c r="L47" s="83"/>
      <c r="M47" s="83"/>
      <c r="N47" s="83"/>
      <c r="O47" s="83"/>
      <c r="P47" s="83"/>
    </row>
    <row r="48" spans="1:16" s="6" customFormat="1" x14ac:dyDescent="0.25">
      <c r="A48" s="46">
        <v>1</v>
      </c>
      <c r="B48" s="85" t="s">
        <v>51</v>
      </c>
      <c r="C48" s="43">
        <v>1</v>
      </c>
      <c r="D48" s="45"/>
      <c r="E48" s="105">
        <f>C48-D48</f>
        <v>1</v>
      </c>
      <c r="F48" s="86"/>
      <c r="G48" s="86"/>
      <c r="H48" s="86"/>
      <c r="I48" s="86"/>
    </row>
    <row r="49" spans="1:9" s="6" customFormat="1" x14ac:dyDescent="0.25">
      <c r="A49" s="52">
        <v>2</v>
      </c>
      <c r="B49" s="87" t="s">
        <v>52</v>
      </c>
      <c r="C49" s="49">
        <v>1</v>
      </c>
      <c r="D49" s="51"/>
      <c r="E49" s="105">
        <f t="shared" ref="E49:E50" si="10">C49-D49</f>
        <v>1</v>
      </c>
      <c r="F49" s="86"/>
      <c r="G49" s="86"/>
      <c r="H49" s="86"/>
      <c r="I49" s="86"/>
    </row>
    <row r="50" spans="1:9" s="6" customFormat="1" ht="15.75" thickBot="1" x14ac:dyDescent="0.3">
      <c r="A50" s="88">
        <v>3</v>
      </c>
      <c r="B50" s="89" t="s">
        <v>53</v>
      </c>
      <c r="C50" s="90">
        <v>1</v>
      </c>
      <c r="D50" s="91"/>
      <c r="E50" s="113">
        <f t="shared" si="10"/>
        <v>1</v>
      </c>
      <c r="F50" s="86"/>
      <c r="G50" s="86"/>
      <c r="H50" s="86"/>
      <c r="I50" s="86"/>
    </row>
    <row r="51" spans="1:9" s="6" customFormat="1" x14ac:dyDescent="0.25">
      <c r="A51" s="5"/>
      <c r="F51" s="86"/>
      <c r="G51" s="86"/>
      <c r="H51" s="86"/>
      <c r="I51" s="86"/>
    </row>
    <row r="52" spans="1:9" s="4" customFormat="1" ht="15.75" x14ac:dyDescent="0.25">
      <c r="A52" s="118" t="s">
        <v>70</v>
      </c>
      <c r="B52" s="118"/>
      <c r="C52" s="118"/>
      <c r="D52" s="118"/>
      <c r="E52" s="118"/>
      <c r="F52" s="118"/>
      <c r="G52" s="3"/>
      <c r="H52" s="3"/>
    </row>
    <row r="53" spans="1:9" s="6" customFormat="1" ht="15.75" thickBot="1" x14ac:dyDescent="0.3">
      <c r="A53" s="5"/>
      <c r="B53" s="5"/>
      <c r="C53" s="5"/>
      <c r="D53" s="5"/>
      <c r="E53" s="5"/>
      <c r="F53" s="5"/>
      <c r="G53" s="5"/>
      <c r="H53" s="5"/>
    </row>
    <row r="54" spans="1:9" s="12" customFormat="1" ht="13.5" thickBot="1" x14ac:dyDescent="0.25">
      <c r="A54" s="7" t="s">
        <v>1</v>
      </c>
      <c r="B54" s="8" t="s">
        <v>2</v>
      </c>
      <c r="C54" s="9" t="s">
        <v>3</v>
      </c>
      <c r="D54" s="10" t="s">
        <v>4</v>
      </c>
      <c r="E54" s="11" t="s">
        <v>5</v>
      </c>
      <c r="F54" s="9" t="s">
        <v>6</v>
      </c>
      <c r="G54" s="10" t="s">
        <v>7</v>
      </c>
      <c r="H54" s="11" t="s">
        <v>8</v>
      </c>
      <c r="I54" s="102" t="s">
        <v>9</v>
      </c>
    </row>
    <row r="55" spans="1:9" s="6" customFormat="1" x14ac:dyDescent="0.25">
      <c r="A55" s="13">
        <v>1</v>
      </c>
      <c r="B55" s="14" t="s">
        <v>71</v>
      </c>
      <c r="C55" s="15">
        <v>1</v>
      </c>
      <c r="D55" s="16">
        <v>1</v>
      </c>
      <c r="E55" s="17">
        <f>C55+D55</f>
        <v>2</v>
      </c>
      <c r="F55" s="15"/>
      <c r="G55" s="16"/>
      <c r="H55" s="17">
        <f>F55+G55</f>
        <v>0</v>
      </c>
      <c r="I55" s="103">
        <f>E55-H55</f>
        <v>2</v>
      </c>
    </row>
    <row r="56" spans="1:9" s="6" customFormat="1" x14ac:dyDescent="0.25">
      <c r="A56" s="18">
        <v>2</v>
      </c>
      <c r="B56" s="19" t="s">
        <v>72</v>
      </c>
      <c r="C56" s="20">
        <v>1</v>
      </c>
      <c r="D56" s="21">
        <v>1</v>
      </c>
      <c r="E56" s="22">
        <f>C56+D56</f>
        <v>2</v>
      </c>
      <c r="F56" s="20"/>
      <c r="G56" s="21"/>
      <c r="H56" s="22">
        <f>F56+G56</f>
        <v>0</v>
      </c>
      <c r="I56" s="104">
        <f>E56-H56</f>
        <v>2</v>
      </c>
    </row>
    <row r="57" spans="1:9" s="6" customFormat="1" x14ac:dyDescent="0.25">
      <c r="A57" s="18">
        <v>3</v>
      </c>
      <c r="B57" s="19" t="s">
        <v>73</v>
      </c>
      <c r="C57" s="20">
        <v>1</v>
      </c>
      <c r="D57" s="21">
        <v>1</v>
      </c>
      <c r="E57" s="22">
        <f t="shared" ref="E57:E59" si="11">C57+D57</f>
        <v>2</v>
      </c>
      <c r="F57" s="20"/>
      <c r="G57" s="21"/>
      <c r="H57" s="22">
        <f t="shared" ref="H57:H59" si="12">F57+G57</f>
        <v>0</v>
      </c>
      <c r="I57" s="104">
        <f t="shared" ref="I57:I59" si="13">E57-H57</f>
        <v>2</v>
      </c>
    </row>
    <row r="58" spans="1:9" s="6" customFormat="1" x14ac:dyDescent="0.25">
      <c r="A58" s="18">
        <v>4</v>
      </c>
      <c r="B58" s="19" t="s">
        <v>74</v>
      </c>
      <c r="C58" s="20">
        <v>1</v>
      </c>
      <c r="D58" s="21">
        <v>1</v>
      </c>
      <c r="E58" s="22">
        <f t="shared" si="11"/>
        <v>2</v>
      </c>
      <c r="F58" s="20"/>
      <c r="G58" s="21"/>
      <c r="H58" s="22">
        <f t="shared" si="12"/>
        <v>0</v>
      </c>
      <c r="I58" s="104">
        <f t="shared" si="13"/>
        <v>2</v>
      </c>
    </row>
    <row r="59" spans="1:9" s="6" customFormat="1" ht="15.75" thickBot="1" x14ac:dyDescent="0.3">
      <c r="A59" s="114">
        <v>5</v>
      </c>
      <c r="B59" s="115" t="s">
        <v>75</v>
      </c>
      <c r="C59" s="20">
        <v>1</v>
      </c>
      <c r="D59" s="21">
        <v>1</v>
      </c>
      <c r="E59" s="22">
        <f t="shared" si="11"/>
        <v>2</v>
      </c>
      <c r="F59" s="20"/>
      <c r="G59" s="21"/>
      <c r="H59" s="22">
        <f t="shared" si="12"/>
        <v>0</v>
      </c>
      <c r="I59" s="104">
        <f t="shared" si="13"/>
        <v>2</v>
      </c>
    </row>
    <row r="60" spans="1:9" s="31" customFormat="1" ht="15.75" thickBot="1" x14ac:dyDescent="0.3">
      <c r="A60" s="119" t="s">
        <v>19</v>
      </c>
      <c r="B60" s="120"/>
      <c r="C60" s="27">
        <f t="shared" ref="C60:I60" si="14">SUM(C55:C59)</f>
        <v>5</v>
      </c>
      <c r="D60" s="28">
        <f t="shared" si="14"/>
        <v>5</v>
      </c>
      <c r="E60" s="29">
        <f t="shared" si="14"/>
        <v>10</v>
      </c>
      <c r="F60" s="27">
        <f t="shared" si="14"/>
        <v>0</v>
      </c>
      <c r="G60" s="28">
        <f t="shared" si="14"/>
        <v>0</v>
      </c>
      <c r="H60" s="29">
        <f t="shared" si="14"/>
        <v>0</v>
      </c>
      <c r="I60" s="101">
        <f t="shared" si="14"/>
        <v>10</v>
      </c>
    </row>
    <row r="61" spans="1:9" s="6" customFormat="1" x14ac:dyDescent="0.25">
      <c r="A61" s="5"/>
      <c r="F61" s="86"/>
      <c r="G61" s="86"/>
      <c r="H61" s="86"/>
      <c r="I61" s="86"/>
    </row>
    <row r="62" spans="1:9" s="4" customFormat="1" ht="15.75" x14ac:dyDescent="0.25">
      <c r="A62" s="118" t="s">
        <v>54</v>
      </c>
      <c r="B62" s="118"/>
      <c r="C62" s="118"/>
      <c r="D62" s="118"/>
      <c r="E62" s="118"/>
      <c r="F62" s="118"/>
      <c r="G62" s="3"/>
      <c r="H62" s="3"/>
    </row>
    <row r="63" spans="1:9" s="6" customFormat="1" ht="15.75" thickBot="1" x14ac:dyDescent="0.3">
      <c r="A63" s="5"/>
    </row>
    <row r="64" spans="1:9" s="93" customFormat="1" ht="13.5" thickBot="1" x14ac:dyDescent="0.25">
      <c r="A64" s="9" t="s">
        <v>1</v>
      </c>
      <c r="B64" s="92" t="s">
        <v>2</v>
      </c>
      <c r="C64" s="38" t="s">
        <v>3</v>
      </c>
      <c r="D64" s="39" t="s">
        <v>6</v>
      </c>
      <c r="E64" s="100" t="s">
        <v>9</v>
      </c>
    </row>
    <row r="65" spans="1:5" s="6" customFormat="1" x14ac:dyDescent="0.25">
      <c r="A65" s="46">
        <v>1</v>
      </c>
      <c r="B65" s="85" t="s">
        <v>55</v>
      </c>
      <c r="C65" s="43">
        <v>45</v>
      </c>
      <c r="D65" s="45"/>
      <c r="E65" s="105">
        <f>C65-D65</f>
        <v>45</v>
      </c>
    </row>
    <row r="66" spans="1:5" s="6" customFormat="1" x14ac:dyDescent="0.25">
      <c r="A66" s="52">
        <f>A65+1</f>
        <v>2</v>
      </c>
      <c r="B66" s="87" t="s">
        <v>56</v>
      </c>
      <c r="C66" s="49">
        <v>55</v>
      </c>
      <c r="D66" s="51"/>
      <c r="E66" s="105">
        <f t="shared" ref="E66:E79" si="15">C66-D66</f>
        <v>55</v>
      </c>
    </row>
    <row r="67" spans="1:5" s="6" customFormat="1" x14ac:dyDescent="0.25">
      <c r="A67" s="52">
        <f t="shared" ref="A67:A79" si="16">A66+1</f>
        <v>3</v>
      </c>
      <c r="B67" s="87" t="s">
        <v>57</v>
      </c>
      <c r="C67" s="49">
        <v>345</v>
      </c>
      <c r="D67" s="51"/>
      <c r="E67" s="105">
        <f t="shared" si="15"/>
        <v>345</v>
      </c>
    </row>
    <row r="68" spans="1:5" s="6" customFormat="1" x14ac:dyDescent="0.25">
      <c r="A68" s="52">
        <f t="shared" si="16"/>
        <v>4</v>
      </c>
      <c r="B68" s="87" t="s">
        <v>58</v>
      </c>
      <c r="C68" s="49">
        <v>35</v>
      </c>
      <c r="D68" s="51"/>
      <c r="E68" s="105">
        <f t="shared" si="15"/>
        <v>35</v>
      </c>
    </row>
    <row r="69" spans="1:5" s="6" customFormat="1" x14ac:dyDescent="0.25">
      <c r="A69" s="52">
        <f t="shared" si="16"/>
        <v>5</v>
      </c>
      <c r="B69" s="87" t="s">
        <v>59</v>
      </c>
      <c r="C69" s="49">
        <v>35</v>
      </c>
      <c r="D69" s="51"/>
      <c r="E69" s="105">
        <f t="shared" si="15"/>
        <v>35</v>
      </c>
    </row>
    <row r="70" spans="1:5" s="6" customFormat="1" x14ac:dyDescent="0.25">
      <c r="A70" s="52">
        <f t="shared" si="16"/>
        <v>6</v>
      </c>
      <c r="B70" s="87" t="s">
        <v>60</v>
      </c>
      <c r="C70" s="49">
        <v>35</v>
      </c>
      <c r="D70" s="51"/>
      <c r="E70" s="105">
        <f t="shared" si="15"/>
        <v>35</v>
      </c>
    </row>
    <row r="71" spans="1:5" s="6" customFormat="1" x14ac:dyDescent="0.25">
      <c r="A71" s="52">
        <f t="shared" si="16"/>
        <v>7</v>
      </c>
      <c r="B71" s="87" t="s">
        <v>61</v>
      </c>
      <c r="C71" s="49">
        <v>433</v>
      </c>
      <c r="D71" s="51"/>
      <c r="E71" s="105">
        <f t="shared" si="15"/>
        <v>433</v>
      </c>
    </row>
    <row r="72" spans="1:5" s="6" customFormat="1" x14ac:dyDescent="0.25">
      <c r="A72" s="52">
        <f t="shared" si="16"/>
        <v>8</v>
      </c>
      <c r="B72" s="87" t="s">
        <v>62</v>
      </c>
      <c r="C72" s="49">
        <v>5</v>
      </c>
      <c r="D72" s="51"/>
      <c r="E72" s="105">
        <f t="shared" si="15"/>
        <v>5</v>
      </c>
    </row>
    <row r="73" spans="1:5" s="6" customFormat="1" x14ac:dyDescent="0.25">
      <c r="A73" s="52">
        <f t="shared" si="16"/>
        <v>9</v>
      </c>
      <c r="B73" s="87" t="s">
        <v>63</v>
      </c>
      <c r="C73" s="49">
        <v>5</v>
      </c>
      <c r="D73" s="51"/>
      <c r="E73" s="105">
        <f t="shared" si="15"/>
        <v>5</v>
      </c>
    </row>
    <row r="74" spans="1:5" s="6" customFormat="1" x14ac:dyDescent="0.25">
      <c r="A74" s="52">
        <f t="shared" si="16"/>
        <v>10</v>
      </c>
      <c r="B74" s="87" t="s">
        <v>64</v>
      </c>
      <c r="C74" s="49">
        <v>5</v>
      </c>
      <c r="D74" s="51"/>
      <c r="E74" s="105">
        <f t="shared" si="15"/>
        <v>5</v>
      </c>
    </row>
    <row r="75" spans="1:5" s="6" customFormat="1" x14ac:dyDescent="0.25">
      <c r="A75" s="52">
        <f t="shared" si="16"/>
        <v>11</v>
      </c>
      <c r="B75" s="87" t="s">
        <v>65</v>
      </c>
      <c r="C75" s="49">
        <v>5</v>
      </c>
      <c r="D75" s="51"/>
      <c r="E75" s="105">
        <f t="shared" si="15"/>
        <v>5</v>
      </c>
    </row>
    <row r="76" spans="1:5" s="6" customFormat="1" x14ac:dyDescent="0.25">
      <c r="A76" s="52">
        <f t="shared" si="16"/>
        <v>12</v>
      </c>
      <c r="B76" s="87" t="s">
        <v>66</v>
      </c>
      <c r="C76" s="49">
        <v>5</v>
      </c>
      <c r="D76" s="51"/>
      <c r="E76" s="105">
        <f t="shared" si="15"/>
        <v>5</v>
      </c>
    </row>
    <row r="77" spans="1:5" s="6" customFormat="1" x14ac:dyDescent="0.25">
      <c r="A77" s="52">
        <f t="shared" si="16"/>
        <v>13</v>
      </c>
      <c r="B77" s="87" t="s">
        <v>67</v>
      </c>
      <c r="C77" s="49">
        <v>5</v>
      </c>
      <c r="D77" s="51"/>
      <c r="E77" s="105">
        <f t="shared" si="15"/>
        <v>5</v>
      </c>
    </row>
    <row r="78" spans="1:5" s="6" customFormat="1" x14ac:dyDescent="0.25">
      <c r="A78" s="52">
        <f t="shared" si="16"/>
        <v>14</v>
      </c>
      <c r="B78" s="87" t="s">
        <v>68</v>
      </c>
      <c r="C78" s="49">
        <v>5</v>
      </c>
      <c r="D78" s="51"/>
      <c r="E78" s="105">
        <f t="shared" si="15"/>
        <v>5</v>
      </c>
    </row>
    <row r="79" spans="1:5" s="6" customFormat="1" ht="15.75" thickBot="1" x14ac:dyDescent="0.3">
      <c r="A79" s="52">
        <f t="shared" si="16"/>
        <v>15</v>
      </c>
      <c r="B79" s="94" t="s">
        <v>69</v>
      </c>
      <c r="C79" s="55">
        <v>5</v>
      </c>
      <c r="D79" s="57"/>
      <c r="E79" s="105">
        <f t="shared" si="15"/>
        <v>5</v>
      </c>
    </row>
    <row r="80" spans="1:5" s="31" customFormat="1" ht="15.75" thickBot="1" x14ac:dyDescent="0.3">
      <c r="A80" s="116" t="s">
        <v>19</v>
      </c>
      <c r="B80" s="117"/>
      <c r="C80" s="95"/>
      <c r="D80" s="96"/>
      <c r="E80" s="107">
        <f>SUM(E65:E79)</f>
        <v>1023</v>
      </c>
    </row>
  </sheetData>
  <mergeCells count="11">
    <mergeCell ref="A30:F30"/>
    <mergeCell ref="A1:C1"/>
    <mergeCell ref="A2:F2"/>
    <mergeCell ref="A14:B14"/>
    <mergeCell ref="A17:F17"/>
    <mergeCell ref="A28:B28"/>
    <mergeCell ref="A45:B45"/>
    <mergeCell ref="A62:F62"/>
    <mergeCell ref="A80:B80"/>
    <mergeCell ref="A52:F52"/>
    <mergeCell ref="A60:B6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 вариант отчета ФОТ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2018-01-26T15:33:59Z</dcterms:modified>
</cp:coreProperties>
</file>